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340" documentId="8_{D9366CC6-EDCD-CF40-B44F-A9F310E7D08B}" xr6:coauthVersionLast="47" xr6:coauthVersionMax="47" xr10:uidLastSave="{CA21A008-F597-7F48-9D21-2DE6580FB979}"/>
  <bookViews>
    <workbookView xWindow="0" yWindow="0" windowWidth="28800" windowHeight="15940" activeTab="1" xr2:uid="{D150A0E0-ADF0-7741-8E34-78FA3611F457}"/>
  </bookViews>
  <sheets>
    <sheet name="python_input" sheetId="9" r:id="rId1"/>
    <sheet name="metadata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9" l="1"/>
  <c r="H27" i="9"/>
  <c r="H26" i="9"/>
  <c r="H25" i="9"/>
  <c r="H24" i="9"/>
  <c r="J22" i="9"/>
  <c r="M21" i="9"/>
  <c r="G20" i="9"/>
  <c r="G19" i="9"/>
  <c r="G18" i="9"/>
  <c r="H17" i="9"/>
  <c r="F16" i="9"/>
  <c r="I16" i="9" s="1"/>
  <c r="G15" i="9"/>
  <c r="F15" i="9"/>
  <c r="F14" i="9"/>
  <c r="K14" i="9" s="1"/>
  <c r="F13" i="9"/>
  <c r="H13" i="9" s="1"/>
  <c r="F12" i="9"/>
  <c r="L12" i="9" s="1"/>
  <c r="G11" i="9"/>
  <c r="F11" i="9"/>
  <c r="H9" i="9"/>
  <c r="G8" i="9"/>
  <c r="H7" i="9"/>
  <c r="G6" i="9"/>
  <c r="G5" i="9"/>
  <c r="G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tc={E3F1D002-AADE-B04B-B90F-0C8E25F97FC0}</author>
    <author>tc={BC3E2AEB-DD44-8A4E-92E2-56C018DE02A8}</author>
    <author>tc={9F35B3C0-A0EA-6B40-A9A1-5D871B7264CA}</author>
    <author>tc={A7981EA6-BBFF-9D40-BC60-231F557BDFAD}</author>
    <author>tc={58F2DE22-26BF-7B45-A844-57C9773F743B}</author>
    <author>tc={9BC0F489-E93A-1D4D-8132-838CDF00980C}</author>
    <author>tc={8ECC977A-6EF6-0C45-B387-11F5A1F2E83E}</author>
    <author>tc={DACE3ACB-A97F-5448-B67E-531C61A60AC1}</author>
    <author>tc={C7AB1934-176B-1542-A9B7-E669B9C517DC}</author>
    <author>tc={B97EF9E9-14A4-1440-A8FF-25FA934AF0A4}</author>
    <author>tc={C749ECE7-2AA4-FA4C-9B1F-0580F74AE9E4}</author>
    <author>tc={BC64D1B0-93DB-954F-B61B-ABB012419B64}</author>
    <author>tc={D9C6949D-0555-CF40-814D-5A7C7E53FA88}</author>
  </authors>
  <commentList>
    <comment ref="B3" authorId="0" shapeId="0" xr:uid="{E3F1D002-AADE-B04B-B90F-0C8E25F97FC0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8" authorId="1" shapeId="0" xr:uid="{BC3E2AEB-DD44-8A4E-92E2-56C018DE02A8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9" authorId="2" shapeId="0" xr:uid="{9F35B3C0-A0EA-6B40-A9A1-5D871B7264CA}">
      <text>
        <t>[Threaded comment]
Your version of Excel allows you to read this threaded comment; however, any edits to it will get removed if the file is opened in a newer version of Excel. Learn more: https://go.microsoft.com/fwlink/?linkid=870924
Comment:
    .54mm thick</t>
      </text>
    </comment>
    <comment ref="A10" authorId="3" shapeId="0" xr:uid="{A7981EA6-BBFF-9D40-BC60-231F557BDFAD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C14" authorId="4" shapeId="0" xr:uid="{58F2DE22-26BF-7B45-A844-57C9773F743B}">
      <text>
        <t>[Threaded comment]
Your version of Excel allows you to read this threaded comment; however, any edits to it will get removed if the file is opened in a newer version of Excel. Learn more: https://go.microsoft.com/fwlink/?linkid=870924
Comment:
    stronger than the others so far
2mm thick
18.3mm dia
hole 5.5mm dia</t>
      </text>
    </comment>
    <comment ref="A17" authorId="5" shapeId="0" xr:uid="{9BC0F489-E93A-1D4D-8132-838CDF00980C}">
      <text>
        <t>[Threaded comment]
Your version of Excel allows you to read this threaded comment; however, any edits to it will get removed if the file is opened in a newer version of Excel. Learn more: https://go.microsoft.com/fwlink/?linkid=870924
Comment:
    thickness .67mm. flat approx 6x1.8 cm</t>
      </text>
    </comment>
    <comment ref="A18" authorId="6" shapeId="0" xr:uid="{8ECC977A-6EF6-0C45-B387-11F5A1F2E83E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19" authorId="7" shapeId="0" xr:uid="{DACE3ACB-A97F-5448-B67E-531C61A60AC1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0" authorId="8" shapeId="0" xr:uid="{C7AB1934-176B-1542-A9B7-E669B9C517DC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4" authorId="9" shapeId="0" xr:uid="{B97EF9E9-14A4-1440-A8FF-25FA934AF0A4}">
      <text>
        <t>[Threaded comment]
Your version of Excel allows you to read this threaded comment; however, any edits to it will get removed if the file is opened in a newer version of Excel. Learn more: https://go.microsoft.com/fwlink/?linkid=870924
Comment:
    d 2.4 l 7.4</t>
      </text>
    </comment>
    <comment ref="A25" authorId="10" shapeId="0" xr:uid="{C749ECE7-2AA4-FA4C-9B1F-0580F74AE9E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5.54 long 1.86 dia
</t>
      </text>
    </comment>
    <comment ref="A27" authorId="11" shapeId="0" xr:uid="{BC64D1B0-93DB-954F-B61B-ABB012419B64}">
      <text>
        <t>[Threaded comment]
Your version of Excel allows you to read this threaded comment; however, any edits to it will get removed if the file is opened in a newer version of Excel. Learn more: https://go.microsoft.com/fwlink/?linkid=870924
Comment:
    1.9 dia 5.47 l</t>
      </text>
    </comment>
    <comment ref="A28" authorId="12" shapeId="0" xr:uid="{D9C6949D-0555-CF40-814D-5A7C7E53FA88}">
      <text>
        <t>[Threaded comment]
Your version of Excel allows you to read this threaded comment; however, any edits to it will get removed if the file is opened in a newer version of Excel. Learn more: https://go.microsoft.com/fwlink/?linkid=870924
Comment:
    1.91 d 3.56 L</t>
      </text>
    </comment>
  </commentList>
</comments>
</file>

<file path=xl/sharedStrings.xml><?xml version="1.0" encoding="utf-8"?>
<sst xmlns="http://schemas.openxmlformats.org/spreadsheetml/2006/main" count="65" uniqueCount="54">
  <si>
    <t>Assembly</t>
  </si>
  <si>
    <t>assembly2</t>
  </si>
  <si>
    <t>assembly3</t>
  </si>
  <si>
    <t>total weight</t>
  </si>
  <si>
    <t>Y</t>
  </si>
  <si>
    <t>assembly4</t>
  </si>
  <si>
    <t>assembly5</t>
  </si>
  <si>
    <t>metal</t>
  </si>
  <si>
    <t>headband foam</t>
  </si>
  <si>
    <t>headband leather</t>
  </si>
  <si>
    <t>headband assembly</t>
  </si>
  <si>
    <t>2x earpiece shell</t>
  </si>
  <si>
    <t>2x speaker assembly</t>
  </si>
  <si>
    <t>2x metal bendy part</t>
  </si>
  <si>
    <t>6x various plastic clips</t>
  </si>
  <si>
    <t>2x plastic swivel arm</t>
  </si>
  <si>
    <t>2x plastic arms</t>
  </si>
  <si>
    <t>2x ear cousins</t>
  </si>
  <si>
    <t>right speaker arm</t>
  </si>
  <si>
    <t>left speaker arm (holds connector)</t>
  </si>
  <si>
    <t>8x screw type 1</t>
  </si>
  <si>
    <t>4x screw type 2</t>
  </si>
  <si>
    <t>4x various metal clip</t>
  </si>
  <si>
    <t>4x screw type 3</t>
  </si>
  <si>
    <t>2x screw type 4</t>
  </si>
  <si>
    <t>2x coushin</t>
  </si>
  <si>
    <t>2x plastic ring</t>
  </si>
  <si>
    <t>2x plastic shell</t>
  </si>
  <si>
    <t>2x metal shell</t>
  </si>
  <si>
    <t>foam, glue plastic remains</t>
  </si>
  <si>
    <t>metal frame</t>
  </si>
  <si>
    <t>2x plastig grill</t>
  </si>
  <si>
    <t>2x copper coil</t>
  </si>
  <si>
    <t>2x magnet assembly</t>
  </si>
  <si>
    <t>2x metal casing</t>
  </si>
  <si>
    <t>2x magnet</t>
  </si>
  <si>
    <t>2x earpiece frame</t>
  </si>
  <si>
    <t>plastic</t>
  </si>
  <si>
    <t>other</t>
  </si>
  <si>
    <t>magnet</t>
  </si>
  <si>
    <t>copper</t>
  </si>
  <si>
    <t>insulated wire</t>
  </si>
  <si>
    <t>DEFECT</t>
  </si>
  <si>
    <t>internal wire</t>
  </si>
  <si>
    <t>2x soldering pads</t>
  </si>
  <si>
    <t>PCB</t>
  </si>
  <si>
    <t>brand</t>
  </si>
  <si>
    <t>Sony</t>
  </si>
  <si>
    <t>model</t>
  </si>
  <si>
    <t>MDR-1A</t>
  </si>
  <si>
    <t>Total product</t>
  </si>
  <si>
    <t>grams</t>
  </si>
  <si>
    <t>Rating:</t>
  </si>
  <si>
    <t>V;mA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</si>
</sst>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4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ep Vossen" id="{EE294564-BF4B-5841-B4B2-CA03745C5EDF}" userId="S::jcvossen@tudelft.nl::a456ff7a-3580-4e37-b1e8-06e8b0aab3d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6-03-16T09:59:57.54" personId="{EE294564-BF4B-5841-B4B2-CA03745C5EDF}" id="{E3F1D002-AADE-B04B-B90F-0C8E25F97FC0}">
    <text>sinks in water</text>
  </threadedComment>
  <threadedComment ref="B8" dT="2026-03-16T10:07:54.49" personId="{EE294564-BF4B-5841-B4B2-CA03745C5EDF}" id="{BC3E2AEB-DD44-8A4E-92E2-56C018DE02A8}">
    <text>sinks in water</text>
  </threadedComment>
  <threadedComment ref="B9" dT="2026-03-11T15:52:13.27" personId="{EE294564-BF4B-5841-B4B2-CA03745C5EDF}" id="{9F35B3C0-A0EA-6B40-A9A1-5D871B7264CA}">
    <text>.54mm thick</text>
  </threadedComment>
  <threadedComment ref="A10" dT="2026-03-16T10:21:57.93" personId="{EE294564-BF4B-5841-B4B2-CA03745C5EDF}" id="{A7981EA6-BBFF-9D40-BC60-231F557BDFAD}">
    <text>sinks in water</text>
  </threadedComment>
  <threadedComment ref="C14" dT="2026-03-11T16:20:58.44" personId="{EE294564-BF4B-5841-B4B2-CA03745C5EDF}" id="{58F2DE22-26BF-7B45-A844-57C9773F743B}">
    <text>stronger than the others so far
2mm thick
18.3mm dia
hole 5.5mm dia</text>
  </threadedComment>
  <threadedComment ref="A17" dT="2026-03-11T15:22:23.08" personId="{EE294564-BF4B-5841-B4B2-CA03745C5EDF}" id="{9BC0F489-E93A-1D4D-8132-838CDF00980C}">
    <text>thickness .67mm. flat approx 6x1.8 cm</text>
  </threadedComment>
  <threadedComment ref="A18" dT="2026-03-16T10:05:50.63" personId="{EE294564-BF4B-5841-B4B2-CA03745C5EDF}" id="{8ECC977A-6EF6-0C45-B387-11F5A1F2E83E}">
    <text>sinks in water</text>
  </threadedComment>
  <threadedComment ref="A19" dT="2026-03-16T10:06:52.45" personId="{EE294564-BF4B-5841-B4B2-CA03745C5EDF}" id="{DACE3ACB-A97F-5448-B67E-531C61A60AC1}">
    <text>sinks in water</text>
  </threadedComment>
  <threadedComment ref="A20" dT="2026-03-16T10:04:17.00" personId="{EE294564-BF4B-5841-B4B2-CA03745C5EDF}" id="{C7AB1934-176B-1542-A9B7-E669B9C517DC}">
    <text>sinks in water</text>
  </threadedComment>
  <threadedComment ref="A24" dT="2026-03-11T15:35:29.59" personId="{EE294564-BF4B-5841-B4B2-CA03745C5EDF}" id="{B97EF9E9-14A4-1440-A8FF-25FA934AF0A4}">
    <text>d 2.4 l 7.4</text>
  </threadedComment>
  <threadedComment ref="A25" dT="2026-03-11T15:37:12.36" personId="{EE294564-BF4B-5841-B4B2-CA03745C5EDF}" id="{C749ECE7-2AA4-FA4C-9B1F-0580F74AE9E4}">
    <text xml:space="preserve">5.54 long 1.86 dia
</text>
  </threadedComment>
  <threadedComment ref="A27" dT="2026-03-11T15:39:55.95" personId="{EE294564-BF4B-5841-B4B2-CA03745C5EDF}" id="{BC64D1B0-93DB-954F-B61B-ABB012419B64}">
    <text>1.9 dia 5.47 l</text>
  </threadedComment>
  <threadedComment ref="A28" dT="2026-03-11T15:41:42.17" personId="{EE294564-BF4B-5841-B4B2-CA03745C5EDF}" id="{D9C6949D-0555-CF40-814D-5A7C7E53FA88}">
    <text>1.91 d 3.56 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9874B-A3FA-3749-9994-6B83424FFCB6}">
  <dimension ref="A1:N28"/>
  <sheetViews>
    <sheetView workbookViewId="0">
      <selection activeCell="N18" sqref="N18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 t="s">
        <v>3</v>
      </c>
      <c r="G1" t="s">
        <v>37</v>
      </c>
      <c r="H1" t="s">
        <v>7</v>
      </c>
      <c r="I1" t="s">
        <v>45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4" x14ac:dyDescent="0.2">
      <c r="A2" t="s">
        <v>17</v>
      </c>
      <c r="B2" t="s">
        <v>25</v>
      </c>
      <c r="F2" s="1">
        <v>27.19</v>
      </c>
      <c r="G2" s="1">
        <v>27.19</v>
      </c>
      <c r="N2" t="s">
        <v>4</v>
      </c>
    </row>
    <row r="3" spans="1:14" x14ac:dyDescent="0.2">
      <c r="A3" t="s">
        <v>17</v>
      </c>
      <c r="B3" t="s">
        <v>26</v>
      </c>
      <c r="F3" s="2">
        <v>6.88</v>
      </c>
      <c r="G3" s="2">
        <v>6.88</v>
      </c>
    </row>
    <row r="4" spans="1:14" x14ac:dyDescent="0.2">
      <c r="A4" t="s">
        <v>8</v>
      </c>
      <c r="F4" s="2">
        <v>2.6</v>
      </c>
      <c r="G4" s="3">
        <f>F4</f>
        <v>2.6</v>
      </c>
    </row>
    <row r="5" spans="1:14" x14ac:dyDescent="0.2">
      <c r="A5" t="s">
        <v>9</v>
      </c>
      <c r="F5" s="2">
        <v>6.3</v>
      </c>
      <c r="G5" s="3">
        <f>F5</f>
        <v>6.3</v>
      </c>
    </row>
    <row r="6" spans="1:14" x14ac:dyDescent="0.2">
      <c r="A6" t="s">
        <v>10</v>
      </c>
      <c r="B6" t="s">
        <v>29</v>
      </c>
      <c r="F6" s="2">
        <v>16.03</v>
      </c>
      <c r="G6" s="3">
        <f>F6</f>
        <v>16.03</v>
      </c>
    </row>
    <row r="7" spans="1:14" x14ac:dyDescent="0.2">
      <c r="A7" t="s">
        <v>10</v>
      </c>
      <c r="B7" t="s">
        <v>30</v>
      </c>
      <c r="F7" s="2">
        <v>12.06</v>
      </c>
      <c r="H7" s="3">
        <f>F7</f>
        <v>12.06</v>
      </c>
      <c r="I7" s="3"/>
    </row>
    <row r="8" spans="1:14" x14ac:dyDescent="0.2">
      <c r="A8" t="s">
        <v>11</v>
      </c>
      <c r="B8" t="s">
        <v>27</v>
      </c>
      <c r="F8" s="2">
        <v>23.19</v>
      </c>
      <c r="G8" s="3">
        <f>F8</f>
        <v>23.19</v>
      </c>
      <c r="H8" s="3"/>
      <c r="I8" s="3"/>
    </row>
    <row r="9" spans="1:14" x14ac:dyDescent="0.2">
      <c r="A9" t="s">
        <v>11</v>
      </c>
      <c r="B9" t="s">
        <v>28</v>
      </c>
      <c r="F9" s="2">
        <v>17.2</v>
      </c>
      <c r="H9" s="3">
        <f>F9</f>
        <v>17.2</v>
      </c>
      <c r="I9" s="3"/>
    </row>
    <row r="10" spans="1:14" x14ac:dyDescent="0.2">
      <c r="A10" t="s">
        <v>36</v>
      </c>
      <c r="F10" s="2">
        <v>38.81</v>
      </c>
      <c r="G10" s="2">
        <v>38.81</v>
      </c>
    </row>
    <row r="11" spans="1:14" x14ac:dyDescent="0.2">
      <c r="A11" t="s">
        <v>12</v>
      </c>
      <c r="B11" t="s">
        <v>31</v>
      </c>
      <c r="F11" s="2">
        <f>2*1.76</f>
        <v>3.52</v>
      </c>
      <c r="G11" s="2">
        <f>2*1.76</f>
        <v>3.52</v>
      </c>
    </row>
    <row r="12" spans="1:14" x14ac:dyDescent="0.2">
      <c r="A12" t="s">
        <v>12</v>
      </c>
      <c r="B12" t="s">
        <v>32</v>
      </c>
      <c r="F12" s="2">
        <f>2*0.05</f>
        <v>0.1</v>
      </c>
      <c r="L12" s="3">
        <f>F12</f>
        <v>0.1</v>
      </c>
    </row>
    <row r="13" spans="1:14" x14ac:dyDescent="0.2">
      <c r="A13" t="s">
        <v>12</v>
      </c>
      <c r="B13" t="s">
        <v>33</v>
      </c>
      <c r="C13" t="s">
        <v>34</v>
      </c>
      <c r="F13" s="2">
        <f>2*8.57</f>
        <v>17.14</v>
      </c>
      <c r="H13" s="3">
        <f>F13</f>
        <v>17.14</v>
      </c>
      <c r="I13" s="3"/>
    </row>
    <row r="14" spans="1:14" x14ac:dyDescent="0.2">
      <c r="A14" t="s">
        <v>12</v>
      </c>
      <c r="B14" t="s">
        <v>33</v>
      </c>
      <c r="C14" t="s">
        <v>35</v>
      </c>
      <c r="F14" s="2">
        <f>2*3.55</f>
        <v>7.1</v>
      </c>
      <c r="K14" s="3">
        <f>F14</f>
        <v>7.1</v>
      </c>
    </row>
    <row r="15" spans="1:14" x14ac:dyDescent="0.2">
      <c r="A15" t="s">
        <v>12</v>
      </c>
      <c r="B15" t="s">
        <v>26</v>
      </c>
      <c r="F15" s="2">
        <f>2*1.04</f>
        <v>2.08</v>
      </c>
      <c r="G15" s="2">
        <f>2*1.04</f>
        <v>2.08</v>
      </c>
    </row>
    <row r="16" spans="1:14" x14ac:dyDescent="0.2">
      <c r="A16" t="s">
        <v>12</v>
      </c>
      <c r="B16" t="s">
        <v>44</v>
      </c>
      <c r="F16" s="2">
        <f>2*0.23</f>
        <v>0.46</v>
      </c>
      <c r="I16" s="3">
        <f>F16</f>
        <v>0.46</v>
      </c>
    </row>
    <row r="17" spans="1:14" x14ac:dyDescent="0.2">
      <c r="A17" t="s">
        <v>13</v>
      </c>
      <c r="F17" s="2">
        <v>12.55</v>
      </c>
      <c r="H17" s="3">
        <f>F17</f>
        <v>12.55</v>
      </c>
      <c r="I17" s="3"/>
    </row>
    <row r="18" spans="1:14" x14ac:dyDescent="0.2">
      <c r="A18" t="s">
        <v>14</v>
      </c>
      <c r="F18" s="2">
        <v>4.97</v>
      </c>
      <c r="G18" s="3">
        <f t="shared" ref="G18:G19" si="0">F18</f>
        <v>4.97</v>
      </c>
    </row>
    <row r="19" spans="1:14" x14ac:dyDescent="0.2">
      <c r="A19" t="s">
        <v>15</v>
      </c>
      <c r="F19" s="2">
        <v>6.58</v>
      </c>
      <c r="G19" s="3">
        <f t="shared" si="0"/>
        <v>6.58</v>
      </c>
      <c r="H19" s="4"/>
      <c r="I19" s="4"/>
      <c r="J19" s="5"/>
    </row>
    <row r="20" spans="1:14" x14ac:dyDescent="0.2">
      <c r="A20" t="s">
        <v>16</v>
      </c>
      <c r="F20" s="2">
        <v>3.33</v>
      </c>
      <c r="G20" s="3">
        <f>F20</f>
        <v>3.33</v>
      </c>
      <c r="H20" s="4"/>
      <c r="I20" s="4"/>
      <c r="J20" s="5"/>
    </row>
    <row r="21" spans="1:14" x14ac:dyDescent="0.2">
      <c r="A21" t="s">
        <v>43</v>
      </c>
      <c r="F21" s="2">
        <v>1.1599999999999999</v>
      </c>
      <c r="H21" s="4"/>
      <c r="I21" s="4"/>
      <c r="J21" s="5"/>
      <c r="M21" s="3">
        <f>F21</f>
        <v>1.1599999999999999</v>
      </c>
    </row>
    <row r="22" spans="1:14" x14ac:dyDescent="0.2">
      <c r="A22" t="s">
        <v>19</v>
      </c>
      <c r="F22" s="2">
        <v>9.8800000000000008</v>
      </c>
      <c r="G22">
        <v>7.4</v>
      </c>
      <c r="H22" s="5"/>
      <c r="I22" s="5"/>
      <c r="J22" s="4">
        <f>F22-G22</f>
        <v>2.4800000000000004</v>
      </c>
      <c r="N22" t="s">
        <v>4</v>
      </c>
    </row>
    <row r="23" spans="1:14" x14ac:dyDescent="0.2">
      <c r="A23" t="s">
        <v>18</v>
      </c>
      <c r="F23" s="2">
        <v>7.35</v>
      </c>
      <c r="G23" s="2">
        <v>7.35</v>
      </c>
      <c r="H23" s="5"/>
      <c r="I23" s="5"/>
      <c r="J23" s="5"/>
    </row>
    <row r="24" spans="1:14" x14ac:dyDescent="0.2">
      <c r="A24" t="s">
        <v>20</v>
      </c>
      <c r="F24" s="2">
        <v>2.2999999999999998</v>
      </c>
      <c r="H24" s="4">
        <f t="shared" ref="H24:H27" si="1">F24</f>
        <v>2.2999999999999998</v>
      </c>
      <c r="I24" s="4"/>
      <c r="J24" s="5"/>
    </row>
    <row r="25" spans="1:14" x14ac:dyDescent="0.2">
      <c r="A25" t="s">
        <v>21</v>
      </c>
      <c r="F25" s="2">
        <v>0.37</v>
      </c>
      <c r="H25" s="4">
        <f t="shared" si="1"/>
        <v>0.37</v>
      </c>
      <c r="I25" s="4"/>
      <c r="J25" s="5"/>
    </row>
    <row r="26" spans="1:14" x14ac:dyDescent="0.2">
      <c r="A26" t="s">
        <v>22</v>
      </c>
      <c r="F26" s="2">
        <v>0.9</v>
      </c>
      <c r="H26" s="4">
        <f t="shared" si="1"/>
        <v>0.9</v>
      </c>
      <c r="I26" s="4"/>
      <c r="J26" s="5"/>
    </row>
    <row r="27" spans="1:14" x14ac:dyDescent="0.2">
      <c r="A27" t="s">
        <v>23</v>
      </c>
      <c r="F27" s="2">
        <v>0.34</v>
      </c>
      <c r="H27" s="4">
        <f t="shared" si="1"/>
        <v>0.34</v>
      </c>
      <c r="I27" s="4"/>
      <c r="J27" s="5"/>
    </row>
    <row r="28" spans="1:14" x14ac:dyDescent="0.2">
      <c r="A28" t="s">
        <v>24</v>
      </c>
      <c r="F28" s="2">
        <v>0.15</v>
      </c>
      <c r="H28" s="4">
        <f>F28</f>
        <v>0.15</v>
      </c>
      <c r="I28" s="4"/>
      <c r="J28" s="5"/>
    </row>
  </sheetData>
  <pageMargins left="0.7" right="0.7" top="0.75" bottom="0.75" header="0.3" footer="0.3"/>
  <pageSetup paperSize="9" orientation="portrait" horizontalDpi="0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9293-84F5-BB46-AF30-90F02097F8FD}">
  <dimension ref="A1:C4"/>
  <sheetViews>
    <sheetView tabSelected="1" workbookViewId="0">
      <selection activeCell="C9" sqref="C9"/>
    </sheetView>
  </sheetViews>
  <sheetFormatPr baseColWidth="10" defaultRowHeight="16" x14ac:dyDescent="0.2"/>
  <sheetData>
    <row r="1" spans="1:3" x14ac:dyDescent="0.2">
      <c r="A1" s="5" t="s">
        <v>46</v>
      </c>
      <c r="B1" s="5" t="s">
        <v>47</v>
      </c>
      <c r="C1" s="5"/>
    </row>
    <row r="2" spans="1:3" x14ac:dyDescent="0.2">
      <c r="A2" s="5" t="s">
        <v>48</v>
      </c>
      <c r="B2" s="5" t="s">
        <v>49</v>
      </c>
      <c r="C2" s="5"/>
    </row>
    <row r="3" spans="1:3" x14ac:dyDescent="0.2">
      <c r="A3" s="5" t="s">
        <v>50</v>
      </c>
      <c r="B3" s="5">
        <v>232</v>
      </c>
      <c r="C3" s="5" t="s">
        <v>51</v>
      </c>
    </row>
    <row r="4" spans="1:3" x14ac:dyDescent="0.2">
      <c r="A4" s="5" t="s">
        <v>52</v>
      </c>
      <c r="B4" s="5"/>
      <c r="C4" s="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2026-07-23T11:09:23Z</dcterms:modified>
</cp:coreProperties>
</file>